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12" i="1"/>
  <c r="D8" i="1"/>
  <c r="D9" i="1"/>
  <c r="D6" i="1"/>
  <c r="D7" i="1"/>
  <c r="D13" i="1"/>
  <c r="D4" i="1"/>
  <c r="D10" i="1"/>
  <c r="D5" i="1"/>
  <c r="D11" i="1"/>
  <c r="C4" i="1"/>
  <c r="C3" i="1"/>
  <c r="C12" i="1"/>
  <c r="C8" i="1"/>
  <c r="C9" i="1"/>
  <c r="C6" i="1"/>
  <c r="C7" i="1"/>
  <c r="C13" i="1"/>
  <c r="C10" i="1"/>
  <c r="C5" i="1"/>
  <c r="C11" i="1"/>
</calcChain>
</file>

<file path=xl/sharedStrings.xml><?xml version="1.0" encoding="utf-8"?>
<sst xmlns="http://schemas.openxmlformats.org/spreadsheetml/2006/main" count="39" uniqueCount="37">
  <si>
    <t>BẢNG TÍNH NHẬP XUẤT</t>
  </si>
  <si>
    <t>Tên Hàng</t>
  </si>
  <si>
    <t>Đơn vị Tính</t>
  </si>
  <si>
    <t>Số Lượng</t>
  </si>
  <si>
    <t>Thành Tiền</t>
  </si>
  <si>
    <t>Thuế</t>
  </si>
  <si>
    <t>Mã Hàng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</si>
  <si>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</si>
  <si>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</si>
  <si>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</si>
  <si>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</si>
  <si>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</si>
  <si>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</si>
  <si>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</si>
  <si>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</si>
  <si>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</si>
  <si>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</si>
  <si>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</si>
  <si>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Bảng 2</t>
  </si>
  <si>
    <t>Đơn Vị Tính</t>
  </si>
  <si>
    <t>Đơn Giá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</si>
  <si>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</si>
  <si>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</si>
  <si>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</si>
  <si>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</si>
  <si>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</si>
  <si>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</si>
  <si>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</si>
  <si>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</si>
  <si>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</si>
  <si>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Kilogram</t>
  </si>
  <si>
    <t>Cây</t>
  </si>
  <si>
    <t>Giá Bán Sỉ</t>
  </si>
  <si>
    <t>Giá Bán Lẻ</t>
  </si>
  <si>
    <t>STT</t>
  </si>
  <si>
    <t>BE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</si>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</sst>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16" workbookViewId="0">
      <selection activeCell="F8" sqref="F8"/>
    </sheetView>
  </sheetViews>
  <sheetFormatPr defaultRowHeight="15" x14ac:dyDescent="0.25"/>
  <cols>
    <col min="3" max="3" width="11.5703125" customWidth="1"/>
    <col min="4" max="4" width="10.7109375" customWidth="1"/>
    <col min="5" max="5" width="12" customWidth="1"/>
    <col min="6" max="6" width="12.140625" customWidth="1"/>
  </cols>
  <sheetData>
    <row r="1" spans="1:7" ht="16.5" x14ac:dyDescent="0.25">
      <c r="B1" s="6" t="s">
        <v>0</v>
      </c>
      <c r="C1" s="6"/>
      <c r="D1" s="6"/>
      <c r="E1" s="6"/>
      <c r="F1" s="6"/>
      <c r="G1" s="6"/>
    </row>
    <row r="2" spans="1:7" ht="33" x14ac:dyDescent="0.25">
      <c r="A2" s="1" t="s">
        <v>34</v>
      </c>
      <c r="B2" s="2" t="s">
        <v>6</v>
      </c>
      <c r="C2" s="2" t="s">
        <v>1</v>
      </c>
      <c r="D2" s="3" t="s">
        <v>2</v>
      </c>
      <c r="E2" s="2" t="s">
        <v>3</v>
      </c>
      <c r="F2" s="3" t="s">
        <v>4</v>
      </c>
      <c r="G2" s="3" t="s">
        <v>5</v>
      </c>
    </row>
    <row r="3" spans="1:7" ht="16.5" x14ac:dyDescent="0.25">
      <c r="A3" s="1">
        <v>1</v>
      </c>
      <c r="B3" s="4" t="s">
        <v>8</v>
      </c>
      <c r="C3" s="4" t="str">
        <f>VLOOKUP(LEFT(B3,2),$B$18:$F$21,2,0)</f>
        <v>Bear</v>
      </c>
      <c r="D3" s="4" t="str">
        <f>VLOOKUP(LEFT(B3,2),$B$18:$F$21,3,0)</f>
        <v>Thùng</v>
      </c>
      <c r="E3" s="4">
        <v>15</v>
      </c>
      <c r="F3" s="4"/>
      <c r="G3" s="4" t="s">
        <v>36</v>
      </c>
    </row>
    <row r="4" spans="1:7" ht="16.5" x14ac:dyDescent="0.25">
      <c r="A4" s="1">
        <v>2</v>
      </c>
      <c r="B4" s="4" t="s">
        <v>15</v>
      </c>
      <c r="C4" s="4" t="str">
        <f>VLOOKUP(LEFT(B4,2),$B$18:$F$21,2,0)</f>
        <v>Bear</v>
      </c>
      <c r="D4" s="4" t="str">
        <f>VLOOKUP(LEFT(B4,2),$B$18:$F$21,3,0)</f>
        <v>Thùng</v>
      </c>
      <c r="E4" s="4">
        <v>10</v>
      </c>
      <c r="F4" s="4"/>
      <c r="G4" s="4"/>
    </row>
    <row r="5" spans="1:7" ht="16.5" x14ac:dyDescent="0.25">
      <c r="A5" s="1">
        <v>3</v>
      </c>
      <c r="B5" s="4" t="s">
        <v>17</v>
      </c>
      <c r="C5" s="4" t="str">
        <f>VLOOKUP(LEFT(B5,2),$B$18:$F$21,2,0)</f>
        <v>Cà Phê</v>
      </c>
      <c r="D5" s="4" t="str">
        <f>VLOOKUP(LEFT(B5,2),$B$18:$F$21,3,0)</f>
        <v>Kilogram</v>
      </c>
      <c r="E5" s="4">
        <v>16</v>
      </c>
      <c r="F5" s="4"/>
      <c r="G5" s="4"/>
    </row>
    <row r="6" spans="1:7" ht="16.5" x14ac:dyDescent="0.25">
      <c r="A6" s="1">
        <v>4</v>
      </c>
      <c r="B6" s="4" t="s">
        <v>12</v>
      </c>
      <c r="C6" s="4" t="str">
        <f>VLOOKUP(LEFT(B6,2),$B$18:$F$21,2,0)</f>
        <v>Cà Phê</v>
      </c>
      <c r="D6" s="4" t="str">
        <f>VLOOKUP(LEFT(B6,2),$B$18:$F$21,3,0)</f>
        <v>Kilogram</v>
      </c>
      <c r="E6" s="4">
        <v>15</v>
      </c>
      <c r="F6" s="4"/>
      <c r="G6" s="4"/>
    </row>
    <row r="7" spans="1:7" ht="16.5" x14ac:dyDescent="0.25">
      <c r="A7" s="1">
        <v>5</v>
      </c>
      <c r="B7" s="4" t="s">
        <v>13</v>
      </c>
      <c r="C7" s="4" t="str">
        <f>VLOOKUP(LEFT(B7,2),$B$18:$F$21,2,0)</f>
        <v>Cà Phê</v>
      </c>
      <c r="D7" s="4" t="str">
        <f>VLOOKUP(LEFT(B7,2),$B$18:$F$21,3,0)</f>
        <v>Kilogram</v>
      </c>
      <c r="E7" s="4">
        <v>12</v>
      </c>
      <c r="F7" s="4"/>
      <c r="G7" s="4"/>
    </row>
    <row r="8" spans="1:7" ht="16.5" x14ac:dyDescent="0.25">
      <c r="A8" s="1">
        <v>6</v>
      </c>
      <c r="B8" s="4" t="s">
        <v>10</v>
      </c>
      <c r="C8" s="4" t="str">
        <f>VLOOKUP(LEFT(B8,2),$B$18:$F$21,2,0)</f>
        <v>Rượu</v>
      </c>
      <c r="D8" s="4" t="str">
        <f>VLOOKUP(LEFT(B8,2),$B$18:$F$21,3,0)</f>
        <v>Chai</v>
      </c>
      <c r="E8" s="4">
        <v>50</v>
      </c>
      <c r="F8" s="4"/>
      <c r="G8" s="4"/>
    </row>
    <row r="9" spans="1:7" ht="16.5" x14ac:dyDescent="0.25">
      <c r="A9" s="1">
        <v>7</v>
      </c>
      <c r="B9" s="4" t="s">
        <v>11</v>
      </c>
      <c r="C9" s="4" t="str">
        <f>VLOOKUP(LEFT(B9,2),$B$18:$F$21,2,0)</f>
        <v>Rượu</v>
      </c>
      <c r="D9" s="4" t="str">
        <f>VLOOKUP(LEFT(B9,2),$B$18:$F$21,3,0)</f>
        <v>Chai</v>
      </c>
      <c r="E9" s="4">
        <v>25</v>
      </c>
      <c r="F9" s="4"/>
      <c r="G9" s="4"/>
    </row>
    <row r="10" spans="1:7" ht="16.5" x14ac:dyDescent="0.25">
      <c r="A10" s="1">
        <v>8</v>
      </c>
      <c r="B10" s="4" t="s">
        <v>16</v>
      </c>
      <c r="C10" s="4" t="str">
        <f>VLOOKUP(LEFT(B10,2),$B$18:$F$21,2,0)</f>
        <v>Rượu</v>
      </c>
      <c r="D10" s="4" t="str">
        <f>VLOOKUP(LEFT(B10,2),$B$18:$F$21,3,0)</f>
        <v>Chai</v>
      </c>
      <c r="E10" s="4">
        <v>14</v>
      </c>
      <c r="F10" s="4"/>
      <c r="G10" s="4"/>
    </row>
    <row r="11" spans="1:7" ht="16.5" x14ac:dyDescent="0.25">
      <c r="A11" s="1">
        <v>9</v>
      </c>
      <c r="B11" s="4" t="s">
        <v>7</v>
      </c>
      <c r="C11" s="4" t="str">
        <f>VLOOKUP(LEFT(B11,2),$B$18:$F$21,2,0)</f>
        <v>Thuốc Lá</v>
      </c>
      <c r="D11" s="4" t="str">
        <f>VLOOKUP(LEFT(B11,2),$B$18:$F$21,3,1)</f>
        <v>Cây</v>
      </c>
      <c r="E11" s="4">
        <v>80</v>
      </c>
      <c r="F11" s="4"/>
      <c r="G11" s="4"/>
    </row>
    <row r="12" spans="1:7" ht="16.5" x14ac:dyDescent="0.25">
      <c r="A12" s="1">
        <v>10</v>
      </c>
      <c r="B12" s="4" t="s">
        <v>9</v>
      </c>
      <c r="C12" s="4" t="str">
        <f>VLOOKUP(LEFT(B12,2),$B$18:$F$21,2,0)</f>
        <v>Thuốc Lá</v>
      </c>
      <c r="D12" s="4" t="str">
        <f>VLOOKUP(LEFT(B12,2),$B$18:$F$21,3,0)</f>
        <v>Cây</v>
      </c>
      <c r="E12" s="4">
        <v>30</v>
      </c>
      <c r="F12" s="4"/>
      <c r="G12" s="4"/>
    </row>
    <row r="13" spans="1:7" ht="16.5" x14ac:dyDescent="0.25">
      <c r="A13" s="1">
        <v>11</v>
      </c>
      <c r="B13" s="4" t="s">
        <v>14</v>
      </c>
      <c r="C13" s="4" t="str">
        <f>VLOOKUP(LEFT(B13,2),$B$18:$F$21,2,0)</f>
        <v>Thuốc Lá</v>
      </c>
      <c r="D13" s="4" t="str">
        <f>VLOOKUP(LEFT(B13,2),$B$18:$F$21,3,0)</f>
        <v>Cây</v>
      </c>
      <c r="E13" s="4">
        <v>12</v>
      </c>
      <c r="F13" s="4"/>
      <c r="G13" s="4"/>
    </row>
    <row r="14" spans="1:7" ht="16.5" x14ac:dyDescent="0.25">
      <c r="B14" s="5"/>
      <c r="C14" s="5"/>
      <c r="D14" s="5"/>
      <c r="E14" s="5"/>
      <c r="F14" s="5"/>
      <c r="G14" s="5"/>
    </row>
    <row r="15" spans="1:7" ht="16.5" x14ac:dyDescent="0.25">
      <c r="B15" s="5" t="s">
        <v>18</v>
      </c>
      <c r="C15" s="5"/>
      <c r="D15" s="5"/>
      <c r="E15" s="5"/>
      <c r="F15" s="5"/>
      <c r="G15" s="5"/>
    </row>
    <row r="16" spans="1:7" ht="16.5" x14ac:dyDescent="0.25">
      <c r="B16" s="9" t="s">
        <v>6</v>
      </c>
      <c r="C16" s="9" t="s">
        <v>1</v>
      </c>
      <c r="D16" s="9" t="s">
        <v>19</v>
      </c>
      <c r="E16" s="7" t="s">
        <v>20</v>
      </c>
      <c r="F16" s="8"/>
      <c r="G16" s="5"/>
    </row>
    <row r="17" spans="2:7" ht="16.5" x14ac:dyDescent="0.25">
      <c r="B17" s="10"/>
      <c r="C17" s="10"/>
      <c r="D17" s="10"/>
      <c r="E17" s="4" t="s">
        <v>32</v>
      </c>
      <c r="F17" s="4" t="s">
        <v>33</v>
      </c>
      <c r="G17" s="5"/>
    </row>
    <row r="18" spans="2:7" ht="16.5" x14ac:dyDescent="0.25">
      <c r="B18" s="4" t="s">
        <v>35</v>
      </c>
      <c r="C18" s="4" t="s">
        <v>24</v>
      </c>
      <c r="D18" s="4" t="s">
        <v>28</v>
      </c>
      <c r="E18" s="4">
        <v>120000</v>
      </c>
      <c r="F18" s="4">
        <v>140000</v>
      </c>
      <c r="G18" s="5"/>
    </row>
    <row r="19" spans="2:7" ht="16.5" x14ac:dyDescent="0.25">
      <c r="B19" s="4" t="s">
        <v>21</v>
      </c>
      <c r="C19" s="4" t="s">
        <v>25</v>
      </c>
      <c r="D19" s="4" t="s">
        <v>29</v>
      </c>
      <c r="E19" s="4">
        <v>25000</v>
      </c>
      <c r="F19" s="4">
        <v>30000</v>
      </c>
      <c r="G19" s="5"/>
    </row>
    <row r="20" spans="2:7" ht="16.5" x14ac:dyDescent="0.25">
      <c r="B20" s="4" t="s">
        <v>22</v>
      </c>
      <c r="C20" s="4" t="s">
        <v>26</v>
      </c>
      <c r="D20" s="4" t="s">
        <v>30</v>
      </c>
      <c r="E20" s="4">
        <v>80000</v>
      </c>
      <c r="F20" s="4">
        <v>90000</v>
      </c>
      <c r="G20" s="5"/>
    </row>
    <row r="21" spans="2:7" ht="16.5" x14ac:dyDescent="0.25">
      <c r="B21" s="4" t="s">
        <v>23</v>
      </c>
      <c r="C21" s="4" t="s">
        <v>27</v>
      </c>
      <c r="D21" s="4" t="s">
        <v>31</v>
      </c>
      <c r="E21" s="4">
        <v>160000</v>
      </c>
      <c r="F21" s="4">
        <v>170000</v>
      </c>
      <c r="G21" s="5"/>
    </row>
  </sheetData>
  <sortState ref="B3:E13">
    <sortCondition ref="B3"/>
  </sortState>
  <mergeCells count="5">
    <mergeCell ref="B1:G1"/>
    <mergeCell ref="E16:F16"/>
    <mergeCell ref="B16:B17"/>
    <mergeCell ref="C16:C17"/>
    <mergeCell ref="D16:D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2020-09-10T03:32:08Z</dcterms:created>
  <dcterms:modified xsi:type="dcterms:W3CDTF">2020-09-10T04:16:53Z</dcterms:modified>
</cp:coreProperties>
</file>